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"/>
    </mc:Choice>
  </mc:AlternateContent>
  <xr:revisionPtr revIDLastSave="537" documentId="8_{A221F297-63F0-4BBC-A86E-1C55AA30398D}" xr6:coauthVersionLast="47" xr6:coauthVersionMax="47" xr10:uidLastSave="{1719C96B-B4CC-4B37-BD9C-E59A076F06FA}"/>
  <bookViews>
    <workbookView xWindow="38280" yWindow="-120" windowWidth="38640" windowHeight="218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<sst xmlns="http://schemas.openxmlformats.org/spreadsheetml/2006/main" count="257" uniqueCount="100">
  <si>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</si>
  <si>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</si>
  <si>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</si>
  <si>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</si>
  <si>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</si>
  <si>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</si>
  <si>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</si>
  <si>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</si>
  <si>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</si>
  <si>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</si>
  <si>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</si>
  <si>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</si>
  <si>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</si>
  <si>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</si>
  <si>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</si>
  <si>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</si>
  <si>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</si>
  <si>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</si>
  <si>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</si>
  <si>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</si>
  <si>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</si>
  <si>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</si>
  <si>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</si>
  <si>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</si>
  <si>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</si>
  <si>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</si>
  <si>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</si>
  <si>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</si>
  <si>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</si>
  <si>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CODO</t>
  </si>
  <si>
    <t>ZEUSS</t>
  </si>
  <si>
    <t>SHELL</t>
  </si>
  <si>
    <t>EPM</t>
  </si>
  <si>
    <t>GUAYABAL</t>
  </si>
  <si>
    <t>AGUACATALA</t>
  </si>
  <si>
    <t>SERVIAMIGOS</t>
  </si>
  <si>
    <t>FLA</t>
  </si>
  <si>
    <t>CENCOSUD RIO</t>
  </si>
  <si>
    <t>Carrera 50 con Calle 24</t>
  </si>
  <si>
    <t>CLARET</t>
  </si>
  <si>
    <t>ESTADIO</t>
  </si>
  <si>
    <t>AV COLOMBIA</t>
  </si>
  <si>
    <t>LAS AMERICAS</t>
  </si>
  <si>
    <t>NUTIBARA</t>
  </si>
  <si>
    <t>LA 70</t>
  </si>
  <si>
    <t>COMBUSCOL TEXACO 5 - La 70</t>
  </si>
  <si>
    <t>LUBRITODO</t>
  </si>
  <si>
    <t>LAURELES</t>
  </si>
  <si>
    <t>MALL AUTOS</t>
  </si>
  <si>
    <t>EL POBLADO</t>
  </si>
  <si>
    <t>JUANBE SAN DIEGO</t>
  </si>
  <si>
    <t>NUEVAS PALMAS</t>
  </si>
  <si>
    <t>LAS PALMAS</t>
  </si>
  <si>
    <t>ZEUSS CARABOBO</t>
  </si>
  <si>
    <t>PUERTA INGLESA</t>
  </si>
  <si>
    <t>MIRAFLORES</t>
  </si>
  <si>
    <t>PRADO -TX 18</t>
  </si>
  <si>
    <t>LA MILAGROSA</t>
  </si>
  <si>
    <t>EXPOSICIONES</t>
  </si>
  <si>
    <t>COLIBRI</t>
  </si>
  <si>
    <t>SANTA MARTA</t>
  </si>
  <si>
    <t>ORIENTAL</t>
  </si>
  <si>
    <t>PALACÉ</t>
  </si>
  <si>
    <t>MOBIL SUR</t>
  </si>
  <si>
    <t>INDUSTRIALES</t>
  </si>
  <si>
    <t>INVERSIONES OIL</t>
  </si>
  <si>
    <t>DISTRACOM DELFINES -TEXACO 2000</t>
  </si>
  <si>
    <t>BELEN</t>
  </si>
  <si>
    <t>AEROTAXI</t>
  </si>
  <si>
    <t>ESTRELLA DEL SUR</t>
  </si>
  <si>
    <t>AVENIDA DEL RIO</t>
  </si>
  <si>
    <t>SU JARDIN</t>
  </si>
  <si>
    <t>BOLIVARIANA</t>
  </si>
  <si>
    <t>ALMENDROS</t>
  </si>
  <si>
    <t>LA 30</t>
  </si>
  <si>
    <t>LA PALMA</t>
  </si>
  <si>
    <t>FERROCARRIL</t>
  </si>
  <si>
    <t>GASO</t>
  </si>
  <si>
    <t>WHITE FLAG</t>
  </si>
  <si>
    <t>Dist</t>
  </si>
  <si>
    <t>Marca GNV</t>
  </si>
  <si>
    <t>PORVENIR - 0156</t>
  </si>
  <si>
    <t>COCO</t>
  </si>
  <si>
    <t>CENTRO AUTOMOTRIZ - 3308</t>
  </si>
  <si>
    <t>EL ENCIERRO - 0150</t>
  </si>
  <si>
    <t>DISTRACOM</t>
  </si>
  <si>
    <t>OTHER</t>
  </si>
  <si>
    <t>LA 33 - 3127</t>
  </si>
  <si>
    <t>TANQUEADERO P &amp; G - 0139</t>
  </si>
  <si>
    <t>EL RODEO - 0176</t>
  </si>
  <si>
    <t>CENCOSUD APOLO - 0132</t>
  </si>
  <si>
    <t>CARRERA 80 81 - 0177</t>
  </si>
  <si>
    <t>LA MOTA - 3312</t>
  </si>
  <si>
    <t>EL CONDOR - 3614</t>
  </si>
  <si>
    <t>MAYORAL - 0170</t>
  </si>
  <si>
    <t>CENCOSUD COLOMBIA - 3514</t>
  </si>
  <si>
    <t>VILLANUEVA - 3263</t>
  </si>
  <si>
    <t>LA RAYA - 3310</t>
  </si>
  <si>
    <t>EL TESORO - 3119</t>
  </si>
  <si>
    <t>ALTAVISTA - 0160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</si>
</sst>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0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Alignment="1">
      <alignment horizontal="center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3"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3" formatCode="#,##0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textRotation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4" formatCode="#,##0.00"/>
      <alignment horizont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SHARE'!$B$11:$B$15</c:f>
              <c:strCache>
                <c:ptCount val="5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ZEUSS</c:v>
                </c:pt>
                <c:pt idx="4">
                  <c:v>SHELL</c:v>
                </c:pt>
              </c:strCache>
            </c:strRef>
          </c:cat>
          <c:val>
            <c:numRef>
              <c:f>'MARKET SHARE'!$F$11:$F$15</c:f>
              <c:numCache>
                <c:formatCode>0.00</c:formatCode>
                <c:ptCount val="5"/>
                <c:pt idx="0">
                  <c:v>45.58</c:v>
                </c:pt>
                <c:pt idx="1">
                  <c:v>31.22</c:v>
                </c:pt>
                <c:pt idx="2">
                  <c:v>16.010000000000002</c:v>
                </c:pt>
                <c:pt idx="3">
                  <c:v>2.4900000000000002</c:v>
                </c:pt>
                <c:pt idx="4">
                  <c:v>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88802087678489E-2"/>
          <c:y val="0.80371822567660711"/>
          <c:w val="0.93290018009119124"/>
          <c:h val="0.164496157254304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SHARE'!$H$11:$H$15</c:f>
              <c:strCache>
                <c:ptCount val="5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ZEUSS</c:v>
                </c:pt>
                <c:pt idx="4">
                  <c:v>SHELL</c:v>
                </c:pt>
              </c:strCache>
            </c:strRef>
          </c:cat>
          <c:val>
            <c:numRef>
              <c:f>'MARKET SHARE'!$L$11:$L$15</c:f>
              <c:numCache>
                <c:formatCode>0.00</c:formatCode>
                <c:ptCount val="5"/>
                <c:pt idx="0">
                  <c:v>53.82</c:v>
                </c:pt>
                <c:pt idx="1">
                  <c:v>18.95</c:v>
                </c:pt>
                <c:pt idx="2">
                  <c:v>19.39</c:v>
                </c:pt>
                <c:pt idx="3">
                  <c:v>3.84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SHARE'!$F$19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4263-4A83-BBF5-B35F073C44B5}"/>
              </c:ext>
            </c:extLst>
          </c:dPt>
          <c:dPt>
            <c:idx val="3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A92-4C13-8645-5E9EF89E0202}"/>
              </c:ext>
            </c:extLst>
          </c:dPt>
          <c:dPt>
            <c:idx val="4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FF86-4B88-B0D7-B548A274D16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SHARE'!$B$20:$B$24</c:f>
              <c:strCache>
                <c:ptCount val="5"/>
                <c:pt idx="0">
                  <c:v>GAZEL</c:v>
                </c:pt>
                <c:pt idx="1">
                  <c:v>EPM</c:v>
                </c:pt>
                <c:pt idx="2">
                  <c:v>WHITE FLAG</c:v>
                </c:pt>
                <c:pt idx="3">
                  <c:v>GASO</c:v>
                </c:pt>
                <c:pt idx="4">
                  <c:v>DISTRACOM</c:v>
                </c:pt>
              </c:strCache>
            </c:strRef>
          </c:cat>
          <c:val>
            <c:numRef>
              <c:f>'MARKET SHARE'!$F$20:$F$24</c:f>
              <c:numCache>
                <c:formatCode>0.00</c:formatCode>
                <c:ptCount val="5"/>
                <c:pt idx="0">
                  <c:v>24.36</c:v>
                </c:pt>
                <c:pt idx="1">
                  <c:v>38.11</c:v>
                </c:pt>
                <c:pt idx="2">
                  <c:v>23.45</c:v>
                </c:pt>
                <c:pt idx="3">
                  <c:v>7.04</c:v>
                </c:pt>
                <c:pt idx="4">
                  <c:v>7.04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217988509029689E-2"/>
          <c:y val="0.84614723250260859"/>
          <c:w val="0.91114932438839513"/>
          <c:h val="0.135804605194673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139129</xdr:rowOff>
    </xdr:from>
    <xdr:to>
      <xdr:col>11</xdr:col>
      <xdr:colOff>299663</xdr:colOff>
      <xdr:row>46</xdr:row>
      <xdr:rowOff>64213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438792</xdr:colOff>
      <xdr:row>42</xdr:row>
      <xdr:rowOff>21404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33112EC-76D9-9EB6-0896-42F55A15B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8146"/>
          <a:ext cx="6678202" cy="667820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70" totalsRowShown="0" headerRowDxfId="32">
  <autoFilter ref="M9:V70" xr:uid="{0AFF5148-65F8-417A-99B6-EA1F819FA6B7}"/>
  <tableColumns count="10">
    <tableColumn id="1" xr3:uid="{F11402B0-C36A-402E-A437-E8815D2FE399}" name="BCG ID"/>
    <tableColumn id="2" xr3:uid="{49DA1189-4747-48D5-B31E-42DB31261A6E}" name="Dist" dataDxfId="31"/>
    <tableColumn id="3" xr3:uid="{7B631773-2B2F-4C67-8591-A56180E750C5}" name="T. Oper." dataDxfId="30"/>
    <tableColumn id="4" xr3:uid="{0CA51AF8-7BB2-4609-B183-C465C29DCEE0}" name="Marca liquidos" dataDxfId="29"/>
    <tableColumn id="5" xr3:uid="{1993E57C-FDA7-443E-9BAB-C16F060FB6B6}" name="Nombre"/>
    <tableColumn id="6" xr3:uid="{D2092957-9C39-49F1-B17A-CBF3D5BC9438}" name="Gasolina (g/m)" dataDxfId="28"/>
    <tableColumn id="7" xr3:uid="{21101412-7487-412F-81F8-E6853EF37EC8}" name="Dsl (g/m)" dataDxfId="27"/>
    <tableColumn id="8" xr3:uid="{2A02A4AE-202C-46B8-9933-2ACFC1627600}" name="Liquidos (g/m)" dataDxfId="26"/>
    <tableColumn id="9" xr3:uid="{54AF4E56-01E1-4AFB-817C-2F2D8B3F54BA}" name="Marca GNV" dataDxfId="25"/>
    <tableColumn id="10" xr3:uid="{413D6F11-3C19-45D8-82D3-75AEE55A76A8}" name="GNV (M3/m)" dataDxfId="2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0680D51-5AF5-4289-BADD-222C614D8F60}" name="Tabla2" displayName="Tabla2" ref="B10:F15" totalsRowShown="0" headerRowDxfId="23" dataDxfId="22">
  <tableColumns count="5">
    <tableColumn id="1" xr3:uid="{15E53EF5-8FA0-4296-912A-3B926FB74AFC}" name="Marca" dataDxfId="21"/>
    <tableColumn id="2" xr3:uid="{E62BC043-2F0E-4F9D-9B63-D515A218E017}" name="N_EDS" dataDxfId="20"/>
    <tableColumn id="3" xr3:uid="{1E48B1FB-0CCD-4A77-864C-C9B7E1359D15}" name="Vol_Marca" dataDxfId="19"/>
    <tableColumn id="4" xr3:uid="{8D41187A-74DE-4F4C-90D6-7FAB1BDDA395}" name="PART_EDS" dataDxfId="18"/>
    <tableColumn id="5" xr3:uid="{31E71445-035C-40A6-9AA7-C9F099906AE0}" name="PART_MERCADO" dataDxfId="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16BFDAC-9475-468D-AB51-A7E714520945}" name="Tabla4" displayName="Tabla4" ref="B19:F24" totalsRowShown="0" headerRowDxfId="16" dataDxfId="14" headerRowBorderDxfId="15" tableBorderDxfId="13">
  <tableColumns count="5">
    <tableColumn id="1" xr3:uid="{DEB67B71-70CD-42ED-B106-55BDED24F256}" name="Marca" dataDxfId="12"/>
    <tableColumn id="2" xr3:uid="{B2F2402D-D04F-41AE-8B03-9C2A140C5C9F}" name="N_EDS" dataDxfId="11"/>
    <tableColumn id="3" xr3:uid="{2FCC3010-ADCE-44A9-BEAB-503090DA9FEF}" name="Vol_Marca" dataDxfId="10"/>
    <tableColumn id="4" xr3:uid="{3685F373-87A3-42FD-BCE7-BC7C98F01DF9}" name="PART_EDS" dataDxfId="9"/>
    <tableColumn id="5" xr3:uid="{9C969E6F-D2F1-4AC5-96D2-9D3316B7900C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9656E40-2E28-4BF5-B8CB-42DE0CBC1FCD}" name="Tabla3" displayName="Tabla3" ref="H10:L15" totalsRowShown="0" headerRowDxfId="7" dataDxfId="5" headerRowBorderDxfId="6">
  <tableColumns count="5">
    <tableColumn id="1" xr3:uid="{C82C3EB9-771E-498A-822C-AB6F0D07ACA2}" name="Marca" dataDxfId="4"/>
    <tableColumn id="2" xr3:uid="{9F1C4317-6612-4EF1-94A4-9D4AD191D02B}" name="N_EDS" dataDxfId="3"/>
    <tableColumn id="3" xr3:uid="{8BB16FA4-0D1F-4704-BF80-92DCEDBDAB35}" name="Vol_Marca" dataDxfId="2"/>
    <tableColumn id="4" xr3:uid="{9653B581-DB82-4614-868D-EAB6F35DC843}" name="PART_EDS" dataDxfId="1"/>
    <tableColumn id="5" xr3:uid="{170C8743-61B5-4BCB-AA6E-C25E77E7CA36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70"/>
  <sheetViews>
    <sheetView tabSelected="1" topLeftCell="A2" zoomScale="89" zoomScaleNormal="89" workbookViewId="0">
      <selection activeCell="A9" sqref="A9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6" customWidth="1"/>
    <col min="17" max="17" width="34.85546875" customWidth="1"/>
    <col min="18" max="18" width="18.140625" customWidth="1"/>
    <col min="19" max="19" width="15.85546875" customWidth="1"/>
    <col min="20" max="20" width="16.28515625" customWidth="1"/>
    <col min="21" max="21" width="13.85546875" customWidth="1"/>
    <col min="22" max="22" width="14.5703125" customWidth="1"/>
  </cols>
  <sheetData>
    <row r="1" spans="1:22" ht="16.5" thickBot="1" x14ac:dyDescent="0.3">
      <c r="A1" s="35" t="s">
        <v>23</v>
      </c>
      <c r="B1" s="35"/>
      <c r="C1" s="35"/>
      <c r="D1" s="35"/>
      <c r="E1" s="35"/>
      <c r="F1" s="35"/>
      <c r="G1" s="35"/>
      <c r="H1" s="35"/>
      <c r="I1" s="35"/>
      <c r="J1" s="35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40413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37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17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38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23.2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79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80</v>
      </c>
      <c r="V9" s="10" t="s">
        <v>15</v>
      </c>
    </row>
    <row r="10" spans="1:22" x14ac:dyDescent="0.25">
      <c r="M10" s="10">
        <v>40413</v>
      </c>
      <c r="N10" s="25">
        <v>0</v>
      </c>
      <c r="O10" s="26" t="s">
        <v>16</v>
      </c>
      <c r="P10" s="26" t="s">
        <v>17</v>
      </c>
      <c r="Q10" s="11" t="s">
        <v>37</v>
      </c>
      <c r="R10" s="11">
        <v>92793</v>
      </c>
      <c r="S10" s="11">
        <v>19000</v>
      </c>
      <c r="T10" s="11">
        <v>111793</v>
      </c>
      <c r="U10" s="29" t="s">
        <v>2</v>
      </c>
      <c r="V10" s="11">
        <v>22472</v>
      </c>
    </row>
    <row r="11" spans="1:22" x14ac:dyDescent="0.25">
      <c r="M11" s="10">
        <v>40418</v>
      </c>
      <c r="N11" s="25">
        <v>0.48</v>
      </c>
      <c r="O11" s="26" t="s">
        <v>16</v>
      </c>
      <c r="P11" s="26" t="s">
        <v>0</v>
      </c>
      <c r="Q11" s="11" t="s">
        <v>81</v>
      </c>
      <c r="R11" s="11">
        <v>40597</v>
      </c>
      <c r="S11" s="11">
        <v>9107</v>
      </c>
      <c r="T11" s="11">
        <v>49704</v>
      </c>
      <c r="U11" s="29"/>
      <c r="V11" s="11">
        <v>0</v>
      </c>
    </row>
    <row r="12" spans="1:22" x14ac:dyDescent="0.25">
      <c r="M12" s="10">
        <v>40327</v>
      </c>
      <c r="N12" s="25">
        <v>0.64</v>
      </c>
      <c r="O12" s="26" t="s">
        <v>82</v>
      </c>
      <c r="P12" s="26" t="s">
        <v>1</v>
      </c>
      <c r="Q12" s="11" t="s">
        <v>64</v>
      </c>
      <c r="R12" s="11">
        <v>259097</v>
      </c>
      <c r="S12" s="11">
        <v>128250</v>
      </c>
      <c r="T12" s="11">
        <v>387347</v>
      </c>
      <c r="U12" s="29"/>
      <c r="V12" s="11">
        <v>0</v>
      </c>
    </row>
    <row r="13" spans="1:22" x14ac:dyDescent="0.25">
      <c r="M13" s="10">
        <v>40414</v>
      </c>
      <c r="N13" s="25">
        <v>0.74</v>
      </c>
      <c r="O13" s="26" t="s">
        <v>16</v>
      </c>
      <c r="P13" s="26" t="s">
        <v>1</v>
      </c>
      <c r="Q13" s="11" t="s">
        <v>70</v>
      </c>
      <c r="R13" s="11">
        <v>92793</v>
      </c>
      <c r="S13" s="11">
        <v>28500</v>
      </c>
      <c r="T13" s="11">
        <v>121293</v>
      </c>
      <c r="U13" s="29"/>
      <c r="V13" s="11">
        <v>0</v>
      </c>
    </row>
    <row r="14" spans="1:22" x14ac:dyDescent="0.25">
      <c r="M14" s="10">
        <v>40304</v>
      </c>
      <c r="N14" s="25">
        <v>0.88</v>
      </c>
      <c r="O14" s="26" t="s">
        <v>29</v>
      </c>
      <c r="P14" s="26" t="s">
        <v>0</v>
      </c>
      <c r="Q14" s="11" t="s">
        <v>83</v>
      </c>
      <c r="R14" s="11">
        <v>109398</v>
      </c>
      <c r="S14" s="11">
        <v>13494</v>
      </c>
      <c r="T14" s="11">
        <v>122892</v>
      </c>
      <c r="U14" s="29"/>
      <c r="V14" s="11">
        <v>0</v>
      </c>
    </row>
    <row r="15" spans="1:22" x14ac:dyDescent="0.25">
      <c r="M15" s="10">
        <v>40410</v>
      </c>
      <c r="N15" s="25">
        <v>0.89</v>
      </c>
      <c r="O15" s="26" t="s">
        <v>16</v>
      </c>
      <c r="P15" s="26" t="s">
        <v>17</v>
      </c>
      <c r="Q15" s="11" t="s">
        <v>68</v>
      </c>
      <c r="R15" s="11">
        <v>60255</v>
      </c>
      <c r="S15" s="11">
        <v>9500</v>
      </c>
      <c r="T15" s="11">
        <v>69755</v>
      </c>
      <c r="U15" s="29"/>
      <c r="V15" s="11">
        <v>0</v>
      </c>
    </row>
    <row r="16" spans="1:22" x14ac:dyDescent="0.25">
      <c r="M16" s="10">
        <v>40305</v>
      </c>
      <c r="N16" s="25">
        <v>0.93</v>
      </c>
      <c r="O16" s="26" t="s">
        <v>29</v>
      </c>
      <c r="P16" s="26" t="s">
        <v>0</v>
      </c>
      <c r="Q16" s="11" t="s">
        <v>84</v>
      </c>
      <c r="R16" s="11">
        <v>195752</v>
      </c>
      <c r="S16" s="11">
        <v>14957</v>
      </c>
      <c r="T16" s="11">
        <v>210709</v>
      </c>
      <c r="U16" s="29" t="s">
        <v>2</v>
      </c>
      <c r="V16" s="11">
        <v>46252</v>
      </c>
    </row>
    <row r="17" spans="13:22" x14ac:dyDescent="0.25">
      <c r="M17" s="10">
        <v>40422</v>
      </c>
      <c r="N17" s="25">
        <v>1.08</v>
      </c>
      <c r="O17" s="26" t="s">
        <v>16</v>
      </c>
      <c r="P17" s="26" t="s">
        <v>1</v>
      </c>
      <c r="Q17" s="11" t="s">
        <v>74</v>
      </c>
      <c r="R17" s="11">
        <v>106049</v>
      </c>
      <c r="S17" s="11">
        <v>14250</v>
      </c>
      <c r="T17" s="11">
        <v>120299</v>
      </c>
      <c r="U17" s="29" t="s">
        <v>32</v>
      </c>
      <c r="V17" s="11">
        <v>116820</v>
      </c>
    </row>
    <row r="18" spans="13:22" x14ac:dyDescent="0.25">
      <c r="M18" s="10">
        <v>40326</v>
      </c>
      <c r="N18" s="25">
        <v>1.1499999999999999</v>
      </c>
      <c r="O18" s="26" t="s">
        <v>16</v>
      </c>
      <c r="P18" s="26" t="s">
        <v>1</v>
      </c>
      <c r="Q18" s="11" t="s">
        <v>63</v>
      </c>
      <c r="R18" s="11">
        <v>126536</v>
      </c>
      <c r="S18" s="11">
        <v>16150</v>
      </c>
      <c r="T18" s="11">
        <v>142686</v>
      </c>
      <c r="U18" s="29"/>
      <c r="V18" s="11">
        <v>0</v>
      </c>
    </row>
    <row r="19" spans="13:22" x14ac:dyDescent="0.25">
      <c r="M19" s="10">
        <v>40308</v>
      </c>
      <c r="N19" s="25">
        <v>1.37</v>
      </c>
      <c r="O19" s="26" t="s">
        <v>16</v>
      </c>
      <c r="P19" s="26" t="s">
        <v>30</v>
      </c>
      <c r="Q19" s="11" t="s">
        <v>52</v>
      </c>
      <c r="R19" s="11">
        <v>54230</v>
      </c>
      <c r="S19" s="11">
        <v>4750</v>
      </c>
      <c r="T19" s="11">
        <v>58980</v>
      </c>
      <c r="U19" s="29"/>
      <c r="V19" s="11">
        <v>0</v>
      </c>
    </row>
    <row r="20" spans="13:22" x14ac:dyDescent="0.25">
      <c r="M20" s="10">
        <v>40307</v>
      </c>
      <c r="N20" s="25">
        <v>1.38</v>
      </c>
      <c r="O20" s="26" t="s">
        <v>16</v>
      </c>
      <c r="P20" s="26" t="s">
        <v>17</v>
      </c>
      <c r="Q20" s="11" t="s">
        <v>51</v>
      </c>
      <c r="R20" s="11">
        <v>90383</v>
      </c>
      <c r="S20" s="11">
        <v>10450</v>
      </c>
      <c r="T20" s="11">
        <v>100833</v>
      </c>
      <c r="U20" s="29"/>
      <c r="V20" s="11">
        <v>0</v>
      </c>
    </row>
    <row r="21" spans="13:22" x14ac:dyDescent="0.25">
      <c r="M21" s="10">
        <v>40321</v>
      </c>
      <c r="N21" s="25">
        <v>1.57</v>
      </c>
      <c r="O21" s="26" t="s">
        <v>16</v>
      </c>
      <c r="P21" s="26" t="s">
        <v>1</v>
      </c>
      <c r="Q21" s="11" t="s">
        <v>59</v>
      </c>
      <c r="R21" s="11">
        <v>156663</v>
      </c>
      <c r="S21" s="11">
        <v>28500</v>
      </c>
      <c r="T21" s="11">
        <v>185163</v>
      </c>
      <c r="U21" s="29" t="s">
        <v>32</v>
      </c>
      <c r="V21" s="11">
        <v>233640</v>
      </c>
    </row>
    <row r="22" spans="13:22" x14ac:dyDescent="0.25">
      <c r="M22" s="10">
        <v>40303</v>
      </c>
      <c r="N22" s="25">
        <v>1.58</v>
      </c>
      <c r="O22" s="26" t="s">
        <v>16</v>
      </c>
      <c r="P22" s="26" t="s">
        <v>1</v>
      </c>
      <c r="Q22" s="11" t="s">
        <v>49</v>
      </c>
      <c r="R22" s="11">
        <v>120510</v>
      </c>
      <c r="S22" s="11">
        <v>19000</v>
      </c>
      <c r="T22" s="11">
        <v>139510</v>
      </c>
      <c r="U22" s="29"/>
      <c r="V22" s="11">
        <v>0</v>
      </c>
    </row>
    <row r="23" spans="13:22" x14ac:dyDescent="0.25">
      <c r="M23" s="10">
        <v>40411</v>
      </c>
      <c r="N23" s="25">
        <v>1.59</v>
      </c>
      <c r="O23" s="26" t="s">
        <v>16</v>
      </c>
      <c r="P23" s="26" t="s">
        <v>1</v>
      </c>
      <c r="Q23" s="11" t="s">
        <v>69</v>
      </c>
      <c r="R23" s="11">
        <v>91928</v>
      </c>
      <c r="S23" s="11">
        <v>40850</v>
      </c>
      <c r="T23" s="11">
        <v>132778</v>
      </c>
      <c r="U23" s="29"/>
      <c r="V23" s="11">
        <v>0</v>
      </c>
    </row>
    <row r="24" spans="13:22" x14ac:dyDescent="0.25">
      <c r="M24" s="10">
        <v>40318</v>
      </c>
      <c r="N24" s="25">
        <v>1.6</v>
      </c>
      <c r="O24" s="26" t="s">
        <v>16</v>
      </c>
      <c r="P24" s="26" t="s">
        <v>17</v>
      </c>
      <c r="Q24" s="11" t="s">
        <v>58</v>
      </c>
      <c r="R24" s="11">
        <v>108459</v>
      </c>
      <c r="S24" s="11">
        <v>23750</v>
      </c>
      <c r="T24" s="11">
        <v>132209</v>
      </c>
      <c r="U24" s="29" t="s">
        <v>85</v>
      </c>
      <c r="V24" s="11">
        <v>116820</v>
      </c>
    </row>
    <row r="25" spans="13:22" x14ac:dyDescent="0.25">
      <c r="M25" s="10">
        <v>40306</v>
      </c>
      <c r="N25" s="25">
        <v>1.63</v>
      </c>
      <c r="O25" s="26" t="s">
        <v>16</v>
      </c>
      <c r="P25" s="26" t="s">
        <v>17</v>
      </c>
      <c r="Q25" s="11" t="s">
        <v>50</v>
      </c>
      <c r="R25" s="11">
        <v>72306</v>
      </c>
      <c r="S25" s="11">
        <v>14250</v>
      </c>
      <c r="T25" s="11">
        <v>86556</v>
      </c>
      <c r="U25" s="29"/>
      <c r="V25" s="11">
        <v>0</v>
      </c>
    </row>
    <row r="26" spans="13:22" x14ac:dyDescent="0.25">
      <c r="M26" s="10">
        <v>40542</v>
      </c>
      <c r="N26" s="25">
        <v>1.65</v>
      </c>
      <c r="O26" s="26" t="s">
        <v>86</v>
      </c>
      <c r="P26" s="26" t="s">
        <v>17</v>
      </c>
      <c r="Q26" s="11" t="s">
        <v>76</v>
      </c>
      <c r="R26" s="11">
        <v>90383</v>
      </c>
      <c r="S26" s="11">
        <v>9500</v>
      </c>
      <c r="T26" s="11">
        <v>99883</v>
      </c>
      <c r="U26" s="29"/>
      <c r="V26" s="11">
        <v>0</v>
      </c>
    </row>
    <row r="27" spans="13:22" x14ac:dyDescent="0.25">
      <c r="M27" s="10">
        <v>40409</v>
      </c>
      <c r="N27" s="25">
        <v>1.78</v>
      </c>
      <c r="O27" s="26" t="s">
        <v>16</v>
      </c>
      <c r="P27" s="26" t="s">
        <v>1</v>
      </c>
      <c r="Q27" s="11" t="s">
        <v>67</v>
      </c>
      <c r="R27" s="11">
        <v>138587</v>
      </c>
      <c r="S27" s="11">
        <v>23750</v>
      </c>
      <c r="T27" s="11">
        <v>162337</v>
      </c>
      <c r="U27" s="29" t="s">
        <v>32</v>
      </c>
      <c r="V27" s="11">
        <v>136290</v>
      </c>
    </row>
    <row r="28" spans="13:22" x14ac:dyDescent="0.25">
      <c r="M28" s="10">
        <v>40419</v>
      </c>
      <c r="N28" s="25">
        <v>1.79</v>
      </c>
      <c r="O28" s="26" t="s">
        <v>82</v>
      </c>
      <c r="P28" s="26" t="s">
        <v>0</v>
      </c>
      <c r="Q28" s="11" t="s">
        <v>87</v>
      </c>
      <c r="R28" s="11">
        <v>257293</v>
      </c>
      <c r="S28" s="11">
        <v>24391</v>
      </c>
      <c r="T28" s="11">
        <v>281684</v>
      </c>
      <c r="U28" s="29" t="s">
        <v>2</v>
      </c>
      <c r="V28" s="11">
        <v>24272</v>
      </c>
    </row>
    <row r="29" spans="13:22" x14ac:dyDescent="0.25">
      <c r="M29" s="10">
        <v>40420</v>
      </c>
      <c r="N29" s="25">
        <v>2</v>
      </c>
      <c r="O29" s="26" t="s">
        <v>16</v>
      </c>
      <c r="P29" s="26" t="s">
        <v>1</v>
      </c>
      <c r="Q29" s="11" t="s">
        <v>72</v>
      </c>
      <c r="R29" s="11">
        <v>138587</v>
      </c>
      <c r="S29" s="11">
        <v>14250</v>
      </c>
      <c r="T29" s="11">
        <v>152837</v>
      </c>
      <c r="U29" s="29" t="s">
        <v>32</v>
      </c>
      <c r="V29" s="11">
        <v>146025</v>
      </c>
    </row>
    <row r="30" spans="13:22" x14ac:dyDescent="0.25">
      <c r="M30" s="10">
        <v>40325</v>
      </c>
      <c r="N30" s="25">
        <v>2.0499999999999998</v>
      </c>
      <c r="O30" s="26" t="s">
        <v>16</v>
      </c>
      <c r="P30" s="26" t="s">
        <v>17</v>
      </c>
      <c r="Q30" s="11" t="s">
        <v>62</v>
      </c>
      <c r="R30" s="11">
        <v>132561</v>
      </c>
      <c r="S30" s="11">
        <v>23750</v>
      </c>
      <c r="T30" s="11">
        <v>156311</v>
      </c>
      <c r="U30" s="29"/>
      <c r="V30" s="11">
        <v>0</v>
      </c>
    </row>
    <row r="31" spans="13:22" x14ac:dyDescent="0.25">
      <c r="M31" s="10">
        <v>40324</v>
      </c>
      <c r="N31" s="25">
        <v>2.06</v>
      </c>
      <c r="O31" s="26" t="s">
        <v>16</v>
      </c>
      <c r="P31" s="26" t="s">
        <v>1</v>
      </c>
      <c r="Q31" s="11" t="s">
        <v>61</v>
      </c>
      <c r="R31" s="11">
        <v>203322</v>
      </c>
      <c r="S31" s="11">
        <v>28500</v>
      </c>
      <c r="T31" s="11">
        <v>231822</v>
      </c>
      <c r="U31" s="29" t="s">
        <v>78</v>
      </c>
      <c r="V31" s="11">
        <v>223905</v>
      </c>
    </row>
    <row r="32" spans="13:22" x14ac:dyDescent="0.25">
      <c r="M32" s="10">
        <v>40412</v>
      </c>
      <c r="N32" s="25">
        <v>2.27</v>
      </c>
      <c r="O32" s="26" t="s">
        <v>86</v>
      </c>
      <c r="P32" s="26" t="s">
        <v>0</v>
      </c>
      <c r="Q32" s="11" t="s">
        <v>88</v>
      </c>
      <c r="R32" s="11">
        <v>115782</v>
      </c>
      <c r="S32" s="11">
        <v>5914</v>
      </c>
      <c r="T32" s="11">
        <v>121696</v>
      </c>
      <c r="U32" s="29"/>
      <c r="V32" s="11">
        <v>0</v>
      </c>
    </row>
    <row r="33" spans="13:22" x14ac:dyDescent="0.25">
      <c r="M33" s="10">
        <v>40415</v>
      </c>
      <c r="N33" s="25">
        <v>2.33</v>
      </c>
      <c r="O33" s="26" t="s">
        <v>86</v>
      </c>
      <c r="P33" s="26" t="s">
        <v>0</v>
      </c>
      <c r="Q33" s="11" t="s">
        <v>89</v>
      </c>
      <c r="R33" s="11">
        <v>193278</v>
      </c>
      <c r="S33" s="11">
        <v>23264</v>
      </c>
      <c r="T33" s="11">
        <v>216542</v>
      </c>
      <c r="U33" s="29" t="s">
        <v>2</v>
      </c>
      <c r="V33" s="11">
        <v>52686</v>
      </c>
    </row>
    <row r="34" spans="13:22" x14ac:dyDescent="0.25">
      <c r="M34" s="10">
        <v>40406</v>
      </c>
      <c r="N34" s="25">
        <v>2.38</v>
      </c>
      <c r="O34" s="26" t="s">
        <v>16</v>
      </c>
      <c r="P34" s="26" t="s">
        <v>0</v>
      </c>
      <c r="Q34" s="11" t="s">
        <v>90</v>
      </c>
      <c r="R34" s="11">
        <v>16922</v>
      </c>
      <c r="S34" s="11">
        <v>1588</v>
      </c>
      <c r="T34" s="11">
        <v>18510</v>
      </c>
      <c r="U34" s="29" t="s">
        <v>2</v>
      </c>
      <c r="V34" s="11">
        <v>51040</v>
      </c>
    </row>
    <row r="35" spans="13:22" x14ac:dyDescent="0.25">
      <c r="M35" s="10">
        <v>40424</v>
      </c>
      <c r="N35" s="25">
        <v>2.42</v>
      </c>
      <c r="O35" s="26" t="s">
        <v>16</v>
      </c>
      <c r="P35" s="26" t="s">
        <v>0</v>
      </c>
      <c r="Q35" s="11" t="s">
        <v>91</v>
      </c>
      <c r="R35" s="11">
        <v>110930</v>
      </c>
      <c r="S35" s="11">
        <v>16963</v>
      </c>
      <c r="T35" s="11">
        <v>127893</v>
      </c>
      <c r="U35" s="29"/>
      <c r="V35" s="11">
        <v>0</v>
      </c>
    </row>
    <row r="36" spans="13:22" x14ac:dyDescent="0.25">
      <c r="M36" s="10">
        <v>40417</v>
      </c>
      <c r="N36" s="25">
        <v>2.42</v>
      </c>
      <c r="O36" s="26" t="s">
        <v>16</v>
      </c>
      <c r="P36" s="26" t="s">
        <v>17</v>
      </c>
      <c r="Q36" s="11" t="s">
        <v>71</v>
      </c>
      <c r="R36" s="11">
        <v>36153</v>
      </c>
      <c r="S36" s="11">
        <v>17100</v>
      </c>
      <c r="T36" s="11">
        <v>53253</v>
      </c>
      <c r="U36" s="29"/>
      <c r="V36" s="11">
        <v>0</v>
      </c>
    </row>
    <row r="37" spans="13:22" x14ac:dyDescent="0.25">
      <c r="M37" s="10">
        <v>40403</v>
      </c>
      <c r="N37" s="25">
        <v>2.42</v>
      </c>
      <c r="O37" s="26" t="s">
        <v>29</v>
      </c>
      <c r="P37" s="26" t="s">
        <v>0</v>
      </c>
      <c r="Q37" s="11" t="s">
        <v>92</v>
      </c>
      <c r="R37" s="11">
        <v>207809</v>
      </c>
      <c r="S37" s="11">
        <v>11682</v>
      </c>
      <c r="T37" s="11">
        <v>219491</v>
      </c>
      <c r="U37" s="29"/>
      <c r="V37" s="11">
        <v>0</v>
      </c>
    </row>
    <row r="38" spans="13:22" x14ac:dyDescent="0.25">
      <c r="M38" s="10">
        <v>40405</v>
      </c>
      <c r="N38" s="25">
        <v>2.46</v>
      </c>
      <c r="O38" s="26" t="s">
        <v>16</v>
      </c>
      <c r="P38" s="26" t="s">
        <v>17</v>
      </c>
      <c r="Q38" s="11" t="s">
        <v>66</v>
      </c>
      <c r="R38" s="11">
        <v>67486</v>
      </c>
      <c r="S38" s="11">
        <v>42750</v>
      </c>
      <c r="T38" s="11">
        <v>110236</v>
      </c>
      <c r="U38" s="29"/>
      <c r="V38" s="11">
        <v>0</v>
      </c>
    </row>
    <row r="39" spans="13:22" x14ac:dyDescent="0.25">
      <c r="M39" s="10">
        <v>40302</v>
      </c>
      <c r="N39" s="25">
        <v>2.5499999999999998</v>
      </c>
      <c r="O39" s="26" t="s">
        <v>16</v>
      </c>
      <c r="P39" s="26" t="s">
        <v>1</v>
      </c>
      <c r="Q39" s="11" t="s">
        <v>48</v>
      </c>
      <c r="R39" s="11">
        <v>60255</v>
      </c>
      <c r="S39" s="11">
        <v>9500</v>
      </c>
      <c r="T39" s="11">
        <v>69755</v>
      </c>
      <c r="U39" s="29"/>
      <c r="V39" s="11">
        <v>0</v>
      </c>
    </row>
    <row r="40" spans="13:22" x14ac:dyDescent="0.25">
      <c r="M40" s="10">
        <v>40421</v>
      </c>
      <c r="N40" s="25">
        <v>2.65</v>
      </c>
      <c r="O40" s="26" t="s">
        <v>16</v>
      </c>
      <c r="P40" s="26" t="s">
        <v>1</v>
      </c>
      <c r="Q40" s="11" t="s">
        <v>73</v>
      </c>
      <c r="R40" s="11">
        <v>144612</v>
      </c>
      <c r="S40" s="11">
        <v>19000</v>
      </c>
      <c r="T40" s="11">
        <v>163612</v>
      </c>
      <c r="U40" s="29"/>
      <c r="V40" s="11">
        <v>0</v>
      </c>
    </row>
    <row r="41" spans="13:22" x14ac:dyDescent="0.25">
      <c r="M41" s="10">
        <v>40219</v>
      </c>
      <c r="N41" s="25">
        <v>2.65</v>
      </c>
      <c r="O41" s="26" t="s">
        <v>16</v>
      </c>
      <c r="P41" s="26" t="s">
        <v>1</v>
      </c>
      <c r="Q41" s="11" t="s">
        <v>44</v>
      </c>
      <c r="R41" s="11">
        <v>104844</v>
      </c>
      <c r="S41" s="11">
        <v>36100</v>
      </c>
      <c r="T41" s="11">
        <v>140944</v>
      </c>
      <c r="U41" s="29"/>
      <c r="V41" s="11">
        <v>0</v>
      </c>
    </row>
    <row r="42" spans="13:22" x14ac:dyDescent="0.25">
      <c r="M42" s="10">
        <v>40317</v>
      </c>
      <c r="N42" s="25">
        <v>2.7</v>
      </c>
      <c r="O42" s="26" t="s">
        <v>16</v>
      </c>
      <c r="P42" s="26" t="s">
        <v>17</v>
      </c>
      <c r="Q42" s="11" t="s">
        <v>57</v>
      </c>
      <c r="R42" s="11">
        <v>110267</v>
      </c>
      <c r="S42" s="11">
        <v>19950</v>
      </c>
      <c r="T42" s="11">
        <v>130217</v>
      </c>
      <c r="U42" s="29"/>
      <c r="V42" s="11">
        <v>0</v>
      </c>
    </row>
    <row r="43" spans="13:22" x14ac:dyDescent="0.25">
      <c r="M43" s="10">
        <v>40423</v>
      </c>
      <c r="N43" s="25">
        <v>2.77</v>
      </c>
      <c r="O43" s="26" t="s">
        <v>16</v>
      </c>
      <c r="P43" s="26" t="s">
        <v>1</v>
      </c>
      <c r="Q43" s="11" t="s">
        <v>75</v>
      </c>
      <c r="R43" s="11">
        <v>114742</v>
      </c>
      <c r="S43" s="11">
        <v>19000</v>
      </c>
      <c r="T43" s="11">
        <v>133742</v>
      </c>
      <c r="U43" s="29"/>
      <c r="V43" s="11">
        <v>0</v>
      </c>
    </row>
    <row r="44" spans="13:22" x14ac:dyDescent="0.25">
      <c r="M44" s="10">
        <v>40404</v>
      </c>
      <c r="N44" s="25">
        <v>2.78</v>
      </c>
      <c r="O44" s="26" t="s">
        <v>16</v>
      </c>
      <c r="P44" s="26" t="s">
        <v>1</v>
      </c>
      <c r="Q44" s="11" t="s">
        <v>33</v>
      </c>
      <c r="R44" s="11">
        <v>81370</v>
      </c>
      <c r="S44" s="11">
        <v>25650</v>
      </c>
      <c r="T44" s="11">
        <v>107020</v>
      </c>
      <c r="U44" s="29"/>
      <c r="V44" s="11">
        <v>0</v>
      </c>
    </row>
    <row r="45" spans="13:22" x14ac:dyDescent="0.25">
      <c r="M45" s="10">
        <v>40322</v>
      </c>
      <c r="N45" s="25">
        <v>2.8</v>
      </c>
      <c r="O45" s="26" t="s">
        <v>16</v>
      </c>
      <c r="P45" s="26" t="s">
        <v>31</v>
      </c>
      <c r="Q45" s="11" t="s">
        <v>60</v>
      </c>
      <c r="R45" s="11">
        <v>64232</v>
      </c>
      <c r="S45" s="11">
        <v>23750</v>
      </c>
      <c r="T45" s="11">
        <v>87982</v>
      </c>
      <c r="U45" s="29"/>
      <c r="V45" s="11">
        <v>0</v>
      </c>
    </row>
    <row r="46" spans="13:22" x14ac:dyDescent="0.25">
      <c r="M46" s="10">
        <v>40223</v>
      </c>
      <c r="N46" s="25">
        <v>2.85</v>
      </c>
      <c r="O46" s="26" t="s">
        <v>16</v>
      </c>
      <c r="P46" s="26" t="s">
        <v>1</v>
      </c>
      <c r="Q46" s="11" t="s">
        <v>46</v>
      </c>
      <c r="R46" s="11">
        <v>67486</v>
      </c>
      <c r="S46" s="11">
        <v>23750</v>
      </c>
      <c r="T46" s="11">
        <v>91236</v>
      </c>
      <c r="U46" s="29"/>
      <c r="V46" s="11">
        <v>0</v>
      </c>
    </row>
    <row r="47" spans="13:22" x14ac:dyDescent="0.25">
      <c r="M47" s="10">
        <v>40222</v>
      </c>
      <c r="N47" s="25">
        <v>2.91</v>
      </c>
      <c r="O47" s="26" t="s">
        <v>16</v>
      </c>
      <c r="P47" s="26" t="s">
        <v>0</v>
      </c>
      <c r="Q47" s="11" t="s">
        <v>93</v>
      </c>
      <c r="R47" s="11">
        <v>145242</v>
      </c>
      <c r="S47" s="11">
        <v>24839</v>
      </c>
      <c r="T47" s="11">
        <v>170081</v>
      </c>
      <c r="U47" s="29"/>
      <c r="V47" s="11">
        <v>0</v>
      </c>
    </row>
    <row r="48" spans="13:22" x14ac:dyDescent="0.25">
      <c r="M48" s="10">
        <v>40401</v>
      </c>
      <c r="N48" s="25">
        <v>2.91</v>
      </c>
      <c r="O48" s="26" t="s">
        <v>16</v>
      </c>
      <c r="P48" s="26" t="s">
        <v>0</v>
      </c>
      <c r="Q48" s="11" t="s">
        <v>94</v>
      </c>
      <c r="R48" s="11">
        <v>115246</v>
      </c>
      <c r="S48" s="11">
        <v>20761</v>
      </c>
      <c r="T48" s="11">
        <v>136007</v>
      </c>
      <c r="U48" s="29" t="s">
        <v>2</v>
      </c>
      <c r="V48" s="11">
        <v>101101</v>
      </c>
    </row>
    <row r="49" spans="13:22" x14ac:dyDescent="0.25">
      <c r="M49" s="10">
        <v>40225</v>
      </c>
      <c r="N49" s="25">
        <v>2.97</v>
      </c>
      <c r="O49" s="26" t="s">
        <v>16</v>
      </c>
      <c r="P49" s="26" t="s">
        <v>1</v>
      </c>
      <c r="Q49" s="11" t="s">
        <v>47</v>
      </c>
      <c r="R49" s="11">
        <v>109664</v>
      </c>
      <c r="S49" s="11">
        <v>14250</v>
      </c>
      <c r="T49" s="11">
        <v>123914</v>
      </c>
      <c r="U49" s="29"/>
      <c r="V49" s="11">
        <v>0</v>
      </c>
    </row>
    <row r="50" spans="13:22" x14ac:dyDescent="0.25">
      <c r="M50" s="10">
        <v>40220</v>
      </c>
      <c r="N50" s="25">
        <v>3.11</v>
      </c>
      <c r="O50" s="26" t="s">
        <v>16</v>
      </c>
      <c r="P50" s="26" t="s">
        <v>17</v>
      </c>
      <c r="Q50" s="11" t="s">
        <v>45</v>
      </c>
      <c r="R50" s="11">
        <v>119305</v>
      </c>
      <c r="S50" s="11">
        <v>31350</v>
      </c>
      <c r="T50" s="11">
        <v>150655</v>
      </c>
      <c r="U50" s="29" t="s">
        <v>2</v>
      </c>
      <c r="V50" s="11">
        <v>42601</v>
      </c>
    </row>
    <row r="51" spans="13:22" x14ac:dyDescent="0.25">
      <c r="M51" s="10">
        <v>40408</v>
      </c>
      <c r="N51" s="25">
        <v>3.13</v>
      </c>
      <c r="O51" s="26" t="s">
        <v>16</v>
      </c>
      <c r="P51" s="26" t="s">
        <v>1</v>
      </c>
      <c r="Q51" s="11" t="s">
        <v>35</v>
      </c>
      <c r="R51" s="11">
        <v>84357</v>
      </c>
      <c r="S51" s="11">
        <v>9500</v>
      </c>
      <c r="T51" s="11">
        <v>93857</v>
      </c>
      <c r="U51" s="29"/>
      <c r="V51" s="11">
        <v>0</v>
      </c>
    </row>
    <row r="52" spans="13:22" x14ac:dyDescent="0.25">
      <c r="M52" s="10">
        <v>40407</v>
      </c>
      <c r="N52" s="25">
        <v>3.16</v>
      </c>
      <c r="O52" s="26" t="s">
        <v>16</v>
      </c>
      <c r="P52" s="26" t="s">
        <v>31</v>
      </c>
      <c r="Q52" s="11" t="s">
        <v>34</v>
      </c>
      <c r="R52" s="11">
        <v>143479</v>
      </c>
      <c r="S52" s="11">
        <v>19000</v>
      </c>
      <c r="T52" s="11">
        <v>162479</v>
      </c>
      <c r="U52" s="29" t="s">
        <v>78</v>
      </c>
      <c r="V52" s="11">
        <v>165495</v>
      </c>
    </row>
    <row r="53" spans="13:22" x14ac:dyDescent="0.25">
      <c r="M53" s="10">
        <v>40530</v>
      </c>
      <c r="N53" s="25">
        <v>3.16</v>
      </c>
      <c r="O53" s="26" t="s">
        <v>16</v>
      </c>
      <c r="P53" s="26" t="s">
        <v>1</v>
      </c>
      <c r="Q53" s="11" t="s">
        <v>33</v>
      </c>
      <c r="R53" s="11">
        <v>132561</v>
      </c>
      <c r="S53" s="11">
        <v>14250</v>
      </c>
      <c r="T53" s="11">
        <v>146811</v>
      </c>
      <c r="U53" s="29"/>
      <c r="V53" s="11">
        <v>0</v>
      </c>
    </row>
    <row r="54" spans="13:22" x14ac:dyDescent="0.25">
      <c r="M54" s="10">
        <v>40426</v>
      </c>
      <c r="N54" s="25">
        <v>3.22</v>
      </c>
      <c r="O54" s="26" t="s">
        <v>16</v>
      </c>
      <c r="P54" s="26" t="s">
        <v>31</v>
      </c>
      <c r="Q54" s="11" t="s">
        <v>36</v>
      </c>
      <c r="R54" s="11">
        <v>113373</v>
      </c>
      <c r="S54" s="11">
        <v>14700</v>
      </c>
      <c r="T54" s="11">
        <v>128073</v>
      </c>
      <c r="U54" s="29"/>
      <c r="V54" s="11">
        <v>0</v>
      </c>
    </row>
    <row r="55" spans="13:22" x14ac:dyDescent="0.25">
      <c r="M55" s="10">
        <v>40323</v>
      </c>
      <c r="N55" s="25">
        <v>3.33</v>
      </c>
      <c r="O55" s="26" t="s">
        <v>16</v>
      </c>
      <c r="P55" s="26" t="s">
        <v>0</v>
      </c>
      <c r="Q55" s="11" t="s">
        <v>95</v>
      </c>
      <c r="R55" s="11">
        <v>29642</v>
      </c>
      <c r="S55" s="11">
        <v>3782</v>
      </c>
      <c r="T55" s="11">
        <v>33424</v>
      </c>
      <c r="U55" s="29" t="s">
        <v>2</v>
      </c>
      <c r="V55" s="11">
        <v>64183</v>
      </c>
    </row>
    <row r="56" spans="13:22" x14ac:dyDescent="0.25">
      <c r="M56" s="10">
        <v>40310</v>
      </c>
      <c r="N56" s="25">
        <v>3.38</v>
      </c>
      <c r="O56" s="26" t="s">
        <v>86</v>
      </c>
      <c r="P56" s="26" t="s">
        <v>1</v>
      </c>
      <c r="Q56" s="11" t="s">
        <v>54</v>
      </c>
      <c r="R56" s="11">
        <v>69896</v>
      </c>
      <c r="S56" s="11">
        <v>14250</v>
      </c>
      <c r="T56" s="11">
        <v>84146</v>
      </c>
      <c r="U56" s="29"/>
      <c r="V56" s="11">
        <v>0</v>
      </c>
    </row>
    <row r="57" spans="13:22" x14ac:dyDescent="0.25">
      <c r="M57" s="10">
        <v>40311</v>
      </c>
      <c r="N57" s="25">
        <v>3.39</v>
      </c>
      <c r="O57" s="26" t="s">
        <v>16</v>
      </c>
      <c r="P57" s="26" t="s">
        <v>1</v>
      </c>
      <c r="Q57" s="11" t="s">
        <v>55</v>
      </c>
      <c r="R57" s="11">
        <v>60255</v>
      </c>
      <c r="S57" s="11">
        <v>25650</v>
      </c>
      <c r="T57" s="11">
        <v>85905</v>
      </c>
      <c r="U57" s="29"/>
      <c r="V57" s="11">
        <v>0</v>
      </c>
    </row>
    <row r="58" spans="13:22" x14ac:dyDescent="0.25">
      <c r="M58" s="10">
        <v>40217</v>
      </c>
      <c r="N58" s="25">
        <v>3.53</v>
      </c>
      <c r="O58" s="26" t="s">
        <v>16</v>
      </c>
      <c r="P58" s="26" t="s">
        <v>1</v>
      </c>
      <c r="Q58" s="11" t="s">
        <v>43</v>
      </c>
      <c r="R58" s="11">
        <v>156663</v>
      </c>
      <c r="S58" s="11">
        <v>29260</v>
      </c>
      <c r="T58" s="11">
        <v>185923</v>
      </c>
      <c r="U58" s="29"/>
      <c r="V58" s="11">
        <v>0</v>
      </c>
    </row>
    <row r="59" spans="13:22" x14ac:dyDescent="0.25">
      <c r="M59" s="10">
        <v>40511</v>
      </c>
      <c r="N59" s="25">
        <v>3.54</v>
      </c>
      <c r="O59" s="26" t="s">
        <v>16</v>
      </c>
      <c r="P59" s="26" t="s">
        <v>1</v>
      </c>
      <c r="Q59" s="11" t="s">
        <v>34</v>
      </c>
      <c r="R59" s="11">
        <v>62665</v>
      </c>
      <c r="S59" s="11">
        <v>10450</v>
      </c>
      <c r="T59" s="11">
        <v>73115</v>
      </c>
      <c r="U59" s="29"/>
      <c r="V59" s="11">
        <v>0</v>
      </c>
    </row>
    <row r="60" spans="13:22" x14ac:dyDescent="0.25">
      <c r="M60" s="10">
        <v>40215</v>
      </c>
      <c r="N60" s="25">
        <v>3.56</v>
      </c>
      <c r="O60" s="26" t="s">
        <v>16</v>
      </c>
      <c r="P60" s="26" t="s">
        <v>1</v>
      </c>
      <c r="Q60" s="11" t="s">
        <v>41</v>
      </c>
      <c r="R60" s="11">
        <v>120510</v>
      </c>
      <c r="S60" s="11">
        <v>29450</v>
      </c>
      <c r="T60" s="11">
        <v>149960</v>
      </c>
      <c r="U60" s="29"/>
      <c r="V60" s="11">
        <v>0</v>
      </c>
    </row>
    <row r="61" spans="13:22" x14ac:dyDescent="0.25">
      <c r="M61" s="10">
        <v>40319</v>
      </c>
      <c r="N61" s="25">
        <v>3.58</v>
      </c>
      <c r="O61" s="26" t="s">
        <v>82</v>
      </c>
      <c r="P61" s="26" t="s">
        <v>0</v>
      </c>
      <c r="Q61" s="11" t="s">
        <v>96</v>
      </c>
      <c r="R61" s="11">
        <v>148808</v>
      </c>
      <c r="S61" s="11">
        <v>29874</v>
      </c>
      <c r="T61" s="11">
        <v>178682</v>
      </c>
      <c r="U61" s="29"/>
      <c r="V61" s="11">
        <v>0</v>
      </c>
    </row>
    <row r="62" spans="13:22" x14ac:dyDescent="0.25">
      <c r="M62" s="10">
        <v>40523</v>
      </c>
      <c r="N62" s="25">
        <v>3.6</v>
      </c>
      <c r="O62" s="26" t="s">
        <v>29</v>
      </c>
      <c r="P62" s="26" t="s">
        <v>0</v>
      </c>
      <c r="Q62" s="11" t="s">
        <v>97</v>
      </c>
      <c r="R62" s="11">
        <v>116463</v>
      </c>
      <c r="S62" s="11">
        <v>35083</v>
      </c>
      <c r="T62" s="11">
        <v>151546</v>
      </c>
      <c r="U62" s="29"/>
      <c r="V62" s="11">
        <v>0</v>
      </c>
    </row>
    <row r="63" spans="13:22" x14ac:dyDescent="0.25">
      <c r="M63" s="10">
        <v>40301</v>
      </c>
      <c r="N63" s="25">
        <v>3.72</v>
      </c>
      <c r="O63" s="26" t="s">
        <v>82</v>
      </c>
      <c r="P63" s="26" t="s">
        <v>0</v>
      </c>
      <c r="Q63" s="11" t="s">
        <v>98</v>
      </c>
      <c r="R63" s="11">
        <v>325909</v>
      </c>
      <c r="S63" s="11">
        <v>31392</v>
      </c>
      <c r="T63" s="11">
        <v>357301</v>
      </c>
      <c r="U63" s="29"/>
      <c r="V63" s="11">
        <v>0</v>
      </c>
    </row>
    <row r="64" spans="13:22" x14ac:dyDescent="0.25">
      <c r="M64" s="10">
        <v>40314</v>
      </c>
      <c r="N64" s="25">
        <v>3.78</v>
      </c>
      <c r="O64" s="26" t="s">
        <v>16</v>
      </c>
      <c r="P64" s="26" t="s">
        <v>17</v>
      </c>
      <c r="Q64" s="11" t="s">
        <v>56</v>
      </c>
      <c r="R64" s="11">
        <v>114485</v>
      </c>
      <c r="S64" s="11">
        <v>57000</v>
      </c>
      <c r="T64" s="11">
        <v>171485</v>
      </c>
      <c r="U64" s="29"/>
      <c r="V64" s="11">
        <v>0</v>
      </c>
    </row>
    <row r="65" spans="13:22" x14ac:dyDescent="0.25">
      <c r="M65" s="10">
        <v>82504</v>
      </c>
      <c r="N65" s="25">
        <v>3.8</v>
      </c>
      <c r="O65" s="26" t="s">
        <v>16</v>
      </c>
      <c r="P65" s="26" t="s">
        <v>0</v>
      </c>
      <c r="Q65" s="11" t="s">
        <v>99</v>
      </c>
      <c r="R65" s="11">
        <v>5118</v>
      </c>
      <c r="S65" s="11">
        <v>5005</v>
      </c>
      <c r="T65" s="11">
        <v>10123</v>
      </c>
      <c r="U65" s="29"/>
      <c r="V65" s="11">
        <v>0</v>
      </c>
    </row>
    <row r="66" spans="13:22" x14ac:dyDescent="0.25">
      <c r="M66" s="10">
        <v>40208</v>
      </c>
      <c r="N66" s="25">
        <v>3.89</v>
      </c>
      <c r="O66" s="26" t="s">
        <v>16</v>
      </c>
      <c r="P66" s="26" t="s">
        <v>1</v>
      </c>
      <c r="Q66" s="11" t="s">
        <v>39</v>
      </c>
      <c r="R66" s="11">
        <v>97033</v>
      </c>
      <c r="S66" s="11">
        <v>50727</v>
      </c>
      <c r="T66" s="11">
        <v>147760</v>
      </c>
      <c r="U66" s="29"/>
      <c r="V66" s="11">
        <v>0</v>
      </c>
    </row>
    <row r="67" spans="13:22" x14ac:dyDescent="0.25">
      <c r="M67" s="10">
        <v>40216</v>
      </c>
      <c r="N67" s="25">
        <v>3.92</v>
      </c>
      <c r="O67" s="26" t="s">
        <v>16</v>
      </c>
      <c r="P67" s="26" t="s">
        <v>1</v>
      </c>
      <c r="Q67" s="11" t="s">
        <v>42</v>
      </c>
      <c r="R67" s="11">
        <v>112797</v>
      </c>
      <c r="S67" s="11">
        <v>52630</v>
      </c>
      <c r="T67" s="11">
        <v>165427</v>
      </c>
      <c r="U67" s="29"/>
      <c r="V67" s="11">
        <v>0</v>
      </c>
    </row>
    <row r="68" spans="13:22" x14ac:dyDescent="0.25">
      <c r="M68" s="10">
        <v>40309</v>
      </c>
      <c r="N68" s="25">
        <v>3.92</v>
      </c>
      <c r="O68" s="26" t="s">
        <v>16</v>
      </c>
      <c r="P68" s="26" t="s">
        <v>30</v>
      </c>
      <c r="Q68" s="11" t="s">
        <v>53</v>
      </c>
      <c r="R68" s="11">
        <v>84357</v>
      </c>
      <c r="S68" s="11">
        <v>17100</v>
      </c>
      <c r="T68" s="11">
        <v>101457</v>
      </c>
      <c r="U68" s="29" t="s">
        <v>77</v>
      </c>
      <c r="V68" s="11">
        <v>116820</v>
      </c>
    </row>
    <row r="69" spans="13:22" x14ac:dyDescent="0.25">
      <c r="M69" s="10">
        <v>40213</v>
      </c>
      <c r="N69" s="25">
        <v>3.92</v>
      </c>
      <c r="O69" s="26" t="s">
        <v>16</v>
      </c>
      <c r="P69" s="26" t="s">
        <v>1</v>
      </c>
      <c r="Q69" s="11" t="s">
        <v>40</v>
      </c>
      <c r="R69" s="11">
        <v>102494</v>
      </c>
      <c r="S69" s="11">
        <v>47453</v>
      </c>
      <c r="T69" s="11">
        <v>149947</v>
      </c>
      <c r="U69" s="29"/>
      <c r="V69" s="11">
        <v>0</v>
      </c>
    </row>
    <row r="70" spans="13:22" x14ac:dyDescent="0.25">
      <c r="M70" s="10">
        <v>40402</v>
      </c>
      <c r="N70" s="27">
        <v>3.92</v>
      </c>
      <c r="O70" s="28" t="s">
        <v>16</v>
      </c>
      <c r="P70" s="28" t="s">
        <v>30</v>
      </c>
      <c r="Q70" t="s">
        <v>65</v>
      </c>
      <c r="R70" s="30">
        <v>31930</v>
      </c>
      <c r="S70" s="30">
        <v>33250</v>
      </c>
      <c r="T70" s="30">
        <v>65180</v>
      </c>
      <c r="U70" s="31"/>
      <c r="V70" s="30">
        <v>0</v>
      </c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4"/>
  <sheetViews>
    <sheetView zoomScale="80" zoomScaleNormal="80" workbookViewId="0">
      <selection activeCell="F20" sqref="F20:F26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3.42578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5" t="s">
        <v>26</v>
      </c>
      <c r="B1" s="35"/>
      <c r="C1" s="35"/>
      <c r="D1" s="35"/>
      <c r="E1" s="35"/>
      <c r="F1" s="35"/>
      <c r="G1" s="35"/>
      <c r="H1" s="35"/>
      <c r="I1" s="35"/>
      <c r="J1" s="35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40413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6" t="str">
        <f>'TRADE AREA'!B4</f>
        <v>CENCOSUD RIO</v>
      </c>
      <c r="C4" s="37"/>
      <c r="D4" s="37"/>
      <c r="E4" s="37"/>
      <c r="F4" s="37"/>
      <c r="G4" s="37"/>
      <c r="H4" s="37"/>
      <c r="I4" s="37"/>
      <c r="J4" s="37"/>
    </row>
    <row r="5" spans="1:12" ht="15.75" x14ac:dyDescent="0.25">
      <c r="A5" s="3" t="s">
        <v>5</v>
      </c>
      <c r="B5" s="38" t="str">
        <f>'TRADE AREA'!B5</f>
        <v>TEXACO</v>
      </c>
      <c r="C5" s="39"/>
      <c r="D5" s="39"/>
      <c r="E5" s="39"/>
      <c r="F5" s="39"/>
      <c r="G5" s="39"/>
      <c r="H5" s="39"/>
      <c r="I5" s="39"/>
      <c r="J5" s="39"/>
    </row>
    <row r="6" spans="1:12" ht="15.75" x14ac:dyDescent="0.25">
      <c r="A6" s="4" t="s">
        <v>6</v>
      </c>
      <c r="B6" s="36" t="str">
        <f>'TRADE AREA'!B6</f>
        <v>Carrera 50 con Calle 24</v>
      </c>
      <c r="C6" s="37"/>
      <c r="D6" s="37"/>
      <c r="E6" s="37"/>
      <c r="F6" s="37"/>
      <c r="G6" s="37"/>
      <c r="H6" s="37"/>
      <c r="I6" s="37"/>
      <c r="J6" s="37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1</v>
      </c>
      <c r="C11" s="14">
        <v>27</v>
      </c>
      <c r="D11" s="15">
        <v>3116276</v>
      </c>
      <c r="E11" s="32">
        <v>44.26</v>
      </c>
      <c r="F11" s="32">
        <v>45.58</v>
      </c>
      <c r="G11" s="10"/>
      <c r="H11" s="14" t="s">
        <v>1</v>
      </c>
      <c r="I11" s="14">
        <v>27</v>
      </c>
      <c r="J11" s="15">
        <v>772870</v>
      </c>
      <c r="K11" s="32">
        <v>44.26</v>
      </c>
      <c r="L11" s="32">
        <v>53.82</v>
      </c>
    </row>
    <row r="12" spans="1:12" x14ac:dyDescent="0.25">
      <c r="A12" s="10"/>
      <c r="B12" s="16" t="s">
        <v>0</v>
      </c>
      <c r="C12" s="16">
        <v>16</v>
      </c>
      <c r="D12" s="17">
        <v>2134189</v>
      </c>
      <c r="E12" s="33">
        <v>26.23</v>
      </c>
      <c r="F12" s="33">
        <v>31.22</v>
      </c>
      <c r="G12" s="10"/>
      <c r="H12" s="16" t="s">
        <v>0</v>
      </c>
      <c r="I12" s="16">
        <v>16</v>
      </c>
      <c r="J12" s="17">
        <v>272096</v>
      </c>
      <c r="K12" s="33">
        <v>26.23</v>
      </c>
      <c r="L12" s="33">
        <v>18.95</v>
      </c>
    </row>
    <row r="13" spans="1:12" x14ac:dyDescent="0.25">
      <c r="A13" s="10"/>
      <c r="B13" s="14" t="s">
        <v>17</v>
      </c>
      <c r="C13" s="14">
        <v>12</v>
      </c>
      <c r="D13" s="15">
        <v>1094836</v>
      </c>
      <c r="E13" s="32">
        <v>19.670000000000002</v>
      </c>
      <c r="F13" s="32">
        <v>16.010000000000002</v>
      </c>
      <c r="G13" s="10"/>
      <c r="H13" s="14" t="s">
        <v>17</v>
      </c>
      <c r="I13" s="14">
        <v>12</v>
      </c>
      <c r="J13" s="15">
        <v>278350</v>
      </c>
      <c r="K13" s="32">
        <v>19.670000000000002</v>
      </c>
      <c r="L13" s="32">
        <v>19.39</v>
      </c>
    </row>
    <row r="14" spans="1:12" x14ac:dyDescent="0.25">
      <c r="A14" s="10"/>
      <c r="B14" s="16" t="s">
        <v>30</v>
      </c>
      <c r="C14" s="16">
        <v>3</v>
      </c>
      <c r="D14" s="17">
        <v>170517</v>
      </c>
      <c r="E14" s="33">
        <v>4.92</v>
      </c>
      <c r="F14" s="33">
        <v>2.4900000000000002</v>
      </c>
      <c r="G14" s="10"/>
      <c r="H14" s="16" t="s">
        <v>30</v>
      </c>
      <c r="I14" s="16">
        <v>3</v>
      </c>
      <c r="J14" s="17">
        <v>55100</v>
      </c>
      <c r="K14" s="33">
        <v>4.92</v>
      </c>
      <c r="L14" s="33">
        <v>3.84</v>
      </c>
    </row>
    <row r="15" spans="1:12" x14ac:dyDescent="0.25">
      <c r="A15" s="10"/>
      <c r="B15" s="23" t="s">
        <v>31</v>
      </c>
      <c r="C15" s="23">
        <v>3</v>
      </c>
      <c r="D15" s="24">
        <v>321084</v>
      </c>
      <c r="E15" s="34">
        <v>4.92</v>
      </c>
      <c r="F15" s="34">
        <v>4.7</v>
      </c>
      <c r="G15" s="10"/>
      <c r="H15" s="23" t="s">
        <v>31</v>
      </c>
      <c r="I15" s="23">
        <v>3</v>
      </c>
      <c r="J15" s="24">
        <v>57450</v>
      </c>
      <c r="K15" s="34">
        <v>4.92</v>
      </c>
      <c r="L15" s="34">
        <v>4</v>
      </c>
    </row>
    <row r="16" spans="1:12" x14ac:dyDescent="0.25">
      <c r="B16" s="10"/>
      <c r="C16" s="12"/>
      <c r="D16" s="12"/>
      <c r="E16" s="11"/>
      <c r="F16" s="12"/>
      <c r="G16" s="12"/>
    </row>
    <row r="17" spans="1:6" ht="20.25" thickBot="1" x14ac:dyDescent="0.35">
      <c r="A17" s="22" t="s">
        <v>22</v>
      </c>
    </row>
    <row r="18" spans="1:6" ht="9" customHeight="1" thickTop="1" x14ac:dyDescent="0.3">
      <c r="A18" s="20"/>
    </row>
    <row r="19" spans="1:6" ht="30" customHeight="1" x14ac:dyDescent="0.25">
      <c r="A19" s="10"/>
      <c r="B19" s="13" t="s">
        <v>18</v>
      </c>
      <c r="C19" s="13" t="s">
        <v>19</v>
      </c>
      <c r="D19" s="13" t="s">
        <v>20</v>
      </c>
      <c r="E19" s="13" t="s">
        <v>27</v>
      </c>
      <c r="F19" s="13" t="s">
        <v>28</v>
      </c>
    </row>
    <row r="20" spans="1:6" x14ac:dyDescent="0.25">
      <c r="A20" s="10"/>
      <c r="B20" s="14" t="s">
        <v>2</v>
      </c>
      <c r="C20" s="14">
        <v>8</v>
      </c>
      <c r="D20" s="15">
        <v>404607</v>
      </c>
      <c r="E20" s="32">
        <v>50</v>
      </c>
      <c r="F20" s="32">
        <v>24.36</v>
      </c>
    </row>
    <row r="21" spans="1:6" x14ac:dyDescent="0.25">
      <c r="A21" s="10"/>
      <c r="B21" s="16" t="s">
        <v>32</v>
      </c>
      <c r="C21" s="16">
        <v>4</v>
      </c>
      <c r="D21" s="17">
        <v>632775</v>
      </c>
      <c r="E21" s="33">
        <v>25</v>
      </c>
      <c r="F21" s="33">
        <v>38.11</v>
      </c>
    </row>
    <row r="22" spans="1:6" x14ac:dyDescent="0.25">
      <c r="A22" s="10"/>
      <c r="B22" s="14" t="s">
        <v>78</v>
      </c>
      <c r="C22" s="14">
        <v>2</v>
      </c>
      <c r="D22" s="15">
        <v>389400</v>
      </c>
      <c r="E22" s="32">
        <v>12.5</v>
      </c>
      <c r="F22" s="32">
        <v>23.45</v>
      </c>
    </row>
    <row r="23" spans="1:6" x14ac:dyDescent="0.25">
      <c r="A23" s="10"/>
      <c r="B23" s="16" t="s">
        <v>77</v>
      </c>
      <c r="C23" s="16">
        <v>1</v>
      </c>
      <c r="D23" s="17">
        <v>116820</v>
      </c>
      <c r="E23" s="33">
        <v>6.25</v>
      </c>
      <c r="F23" s="33">
        <v>7.04</v>
      </c>
    </row>
    <row r="24" spans="1:6" x14ac:dyDescent="0.25">
      <c r="A24" s="10"/>
      <c r="B24" s="23" t="s">
        <v>85</v>
      </c>
      <c r="C24" s="23">
        <v>1</v>
      </c>
      <c r="D24" s="24">
        <v>116820</v>
      </c>
      <c r="E24" s="34">
        <v>6.25</v>
      </c>
      <c r="F24" s="34">
        <v>7.04</v>
      </c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2024-08-21T17:30:52Z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